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KHEN THƯỞNG 2019-2020" sheetId="3" r:id="rId1"/>
  </sheets>
  <definedNames>
    <definedName name="_xlnm._FilterDatabase" localSheetId="0" hidden="1">'KHEN THƯỞNG 2019-2020'!$I$1:$I$85</definedName>
    <definedName name="_xlnm.Print_Titles" localSheetId="0">'KHEN THƯỞNG 2019-2020'!$6:$6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3" l="1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45" i="3" l="1"/>
  <c r="I40" i="3"/>
  <c r="I57" i="3" l="1"/>
  <c r="I56" i="3"/>
  <c r="I55" i="3"/>
  <c r="I54" i="3"/>
  <c r="I53" i="3"/>
  <c r="I52" i="3"/>
  <c r="I51" i="3"/>
  <c r="I50" i="3"/>
  <c r="I49" i="3"/>
  <c r="I48" i="3"/>
  <c r="I47" i="3"/>
  <c r="I46" i="3"/>
  <c r="I44" i="3"/>
  <c r="I43" i="3"/>
  <c r="I42" i="3"/>
  <c r="I41" i="3"/>
  <c r="I39" i="3"/>
  <c r="I69" i="3"/>
  <c r="I73" i="3" l="1"/>
  <c r="I66" i="3"/>
  <c r="I67" i="3"/>
  <c r="I68" i="3"/>
  <c r="I70" i="3"/>
  <c r="I71" i="3"/>
  <c r="I72" i="3"/>
  <c r="I59" i="3"/>
  <c r="I60" i="3"/>
  <c r="I61" i="3"/>
  <c r="I62" i="3"/>
  <c r="I63" i="3"/>
  <c r="I64" i="3"/>
  <c r="I65" i="3"/>
  <c r="I58" i="3"/>
  <c r="C76" i="3" s="1"/>
  <c r="C77" i="3" l="1"/>
  <c r="C78" i="3"/>
  <c r="C79" i="3" l="1"/>
  <c r="D76" i="3" s="1"/>
  <c r="D78" i="3" l="1"/>
  <c r="D77" i="3"/>
  <c r="D79" i="3" l="1"/>
</calcChain>
</file>

<file path=xl/sharedStrings.xml><?xml version="1.0" encoding="utf-8"?>
<sst xmlns="http://schemas.openxmlformats.org/spreadsheetml/2006/main" count="302" uniqueCount="277">
  <si>
    <t>Anh</t>
  </si>
  <si>
    <t>Hiền</t>
  </si>
  <si>
    <t>Hiếu</t>
  </si>
  <si>
    <t>Nguyễn Thị</t>
  </si>
  <si>
    <t>Linh</t>
  </si>
  <si>
    <t>My</t>
  </si>
  <si>
    <t>Ngọc</t>
  </si>
  <si>
    <t>Thảo</t>
  </si>
  <si>
    <t>Trang</t>
  </si>
  <si>
    <t>Nhung</t>
  </si>
  <si>
    <t>Nguyễn Thị Thu</t>
  </si>
  <si>
    <t>Lan</t>
  </si>
  <si>
    <t>Phương</t>
  </si>
  <si>
    <t>Thùy</t>
  </si>
  <si>
    <t>Uyên</t>
  </si>
  <si>
    <t>Loan</t>
  </si>
  <si>
    <t>Tạ Thị</t>
  </si>
  <si>
    <t>Dương Thị</t>
  </si>
  <si>
    <t>Thu</t>
  </si>
  <si>
    <t>Thúy</t>
  </si>
  <si>
    <t>Hải</t>
  </si>
  <si>
    <t>Ánh</t>
  </si>
  <si>
    <t>Lê Thị</t>
  </si>
  <si>
    <t xml:space="preserve">TRƯỜNG ĐH KINH TẾ &amp; QTKD </t>
  </si>
  <si>
    <t>CỘNG HÒA XÃ HỘI CHỦ NGHĨA VIỆT NAM</t>
  </si>
  <si>
    <t>Độc lập - Tự do - Hạnh phúc</t>
  </si>
  <si>
    <t>STT</t>
  </si>
  <si>
    <t>Mã SV</t>
  </si>
  <si>
    <t>Họ và tên đệm</t>
  </si>
  <si>
    <t>Tên</t>
  </si>
  <si>
    <t xml:space="preserve">Ngày sinh </t>
  </si>
  <si>
    <t xml:space="preserve">Lớp </t>
  </si>
  <si>
    <t>Điểm
Rèn Luyện</t>
  </si>
  <si>
    <t>Danh hiệu
đề nghị</t>
  </si>
  <si>
    <t>Sinh viên Xuất sắc</t>
  </si>
  <si>
    <t>Sinh viên Giỏi</t>
  </si>
  <si>
    <t>Sinh viên Khá</t>
  </si>
  <si>
    <t>Tổng số</t>
  </si>
  <si>
    <t>Người lập</t>
  </si>
  <si>
    <t>BCN Khoa xác nhận</t>
  </si>
  <si>
    <t>ĐTB 
QĐ</t>
  </si>
  <si>
    <t>Huệ</t>
  </si>
  <si>
    <t>Hòa</t>
  </si>
  <si>
    <t>30/10/2000</t>
  </si>
  <si>
    <t>06/06/2001</t>
  </si>
  <si>
    <t>Thái Nguyên, ngày    tháng  8  năm 2020</t>
  </si>
  <si>
    <t>KHOA NGÂN HÀNG TÀI CHÍNH</t>
  </si>
  <si>
    <t>NĂM HỌC 2019-2020 - KHOA NGÂN HÀNG TÀI CHÍNH</t>
  </si>
  <si>
    <t>Hoa</t>
  </si>
  <si>
    <t>Nguyễn Minh</t>
  </si>
  <si>
    <t>Huyền</t>
  </si>
  <si>
    <t>Nguyễn Phương</t>
  </si>
  <si>
    <t>Dung</t>
  </si>
  <si>
    <t>15/04/1998</t>
  </si>
  <si>
    <t>Oanh</t>
  </si>
  <si>
    <t>15/02/1998</t>
  </si>
  <si>
    <t>Thắng</t>
  </si>
  <si>
    <t>Lê Thị Thanh</t>
  </si>
  <si>
    <t>Thư</t>
  </si>
  <si>
    <t>DTE1753402010007</t>
  </si>
  <si>
    <t>Nguyễn Thị Quỳnh</t>
  </si>
  <si>
    <t>02/03/1999</t>
  </si>
  <si>
    <t>DTE1753402010067</t>
  </si>
  <si>
    <t xml:space="preserve">Lê Thanh </t>
  </si>
  <si>
    <t>27/04/1999</t>
  </si>
  <si>
    <t>DTE1753402010026</t>
  </si>
  <si>
    <t>Nguyễn Linh</t>
  </si>
  <si>
    <t>DTE1753402010066</t>
  </si>
  <si>
    <t xml:space="preserve">Lưu Thị Nguyệt </t>
  </si>
  <si>
    <t>15/01/1999</t>
  </si>
  <si>
    <t>DTE1753402010041</t>
  </si>
  <si>
    <t>Mơ</t>
  </si>
  <si>
    <t>10/05/1999</t>
  </si>
  <si>
    <t>DTE1753402010046</t>
  </si>
  <si>
    <t>Vũ Thị Lâm</t>
  </si>
  <si>
    <t>26/07/1999</t>
  </si>
  <si>
    <t>DTE1753402010073</t>
  </si>
  <si>
    <t>Xoan</t>
  </si>
  <si>
    <t>16/10/1999</t>
  </si>
  <si>
    <t>K14 TCDN</t>
  </si>
  <si>
    <t>K14 TCNH</t>
  </si>
  <si>
    <t>DTE1753402010009</t>
  </si>
  <si>
    <t>06/07/1999</t>
  </si>
  <si>
    <t>DTE1753402010023</t>
  </si>
  <si>
    <t>Lê Minh</t>
  </si>
  <si>
    <t>04/06/1999</t>
  </si>
  <si>
    <t>DTE1753402010036</t>
  </si>
  <si>
    <t>Lê Nguyễn Diệu</t>
  </si>
  <si>
    <t>04/04/1999</t>
  </si>
  <si>
    <t>DTE1753402010047</t>
  </si>
  <si>
    <t>Đinh Thị Thu</t>
  </si>
  <si>
    <t>DTE1753402010054</t>
  </si>
  <si>
    <t>Nguyễn Thị Anh</t>
  </si>
  <si>
    <t>01/10/1999</t>
  </si>
  <si>
    <t>DTE1873402010010</t>
  </si>
  <si>
    <t>Vũ Thế</t>
  </si>
  <si>
    <t>29/08/1996</t>
  </si>
  <si>
    <t>DTE1873402010031</t>
  </si>
  <si>
    <t>Ninh Thị Thu</t>
  </si>
  <si>
    <t>28/08/2000</t>
  </si>
  <si>
    <t>DTE1873402010043</t>
  </si>
  <si>
    <t>Phạm Thị Thu</t>
  </si>
  <si>
    <t>Hương</t>
  </si>
  <si>
    <t>11/11/2000</t>
  </si>
  <si>
    <t>DTE1873402010059</t>
  </si>
  <si>
    <t>Phùng Thị Thùy</t>
  </si>
  <si>
    <t>01/05/2000</t>
  </si>
  <si>
    <t>DTE1873402010071</t>
  </si>
  <si>
    <t>Đỗ Hồng</t>
  </si>
  <si>
    <t>22/09/2000</t>
  </si>
  <si>
    <t>DTE1873402010087</t>
  </si>
  <si>
    <t>Mã Đức</t>
  </si>
  <si>
    <t>10/12/1999</t>
  </si>
  <si>
    <t>DTE1873402010116</t>
  </si>
  <si>
    <t>14/08/2000</t>
  </si>
  <si>
    <t>K15 TCDN</t>
  </si>
  <si>
    <t>DTE1873402010025</t>
  </si>
  <si>
    <t>Hoàng Thu</t>
  </si>
  <si>
    <t>01/11/2000</t>
  </si>
  <si>
    <t>DTE1873402010123</t>
  </si>
  <si>
    <t>04/05/2000</t>
  </si>
  <si>
    <t>DTE1873402010037</t>
  </si>
  <si>
    <t>18/06/2000</t>
  </si>
  <si>
    <t>DTE1873402010039</t>
  </si>
  <si>
    <t>Chu Thị</t>
  </si>
  <si>
    <t>Hồng</t>
  </si>
  <si>
    <t>18/08/2000</t>
  </si>
  <si>
    <t>DTE1873402010048</t>
  </si>
  <si>
    <t>05/02/2000</t>
  </si>
  <si>
    <t>DTE1873402010127</t>
  </si>
  <si>
    <t xml:space="preserve">Hoàng Văn </t>
  </si>
  <si>
    <t>Lợi</t>
  </si>
  <si>
    <t>07/08/1994</t>
  </si>
  <si>
    <t>DTE1873402010120</t>
  </si>
  <si>
    <t>Mã Thị Trà</t>
  </si>
  <si>
    <t>18/02/2000</t>
  </si>
  <si>
    <t>DTE1873402010072</t>
  </si>
  <si>
    <t>07/03/2000</t>
  </si>
  <si>
    <t>DTE1873402010080</t>
  </si>
  <si>
    <t>Nguyễn Lê Anh</t>
  </si>
  <si>
    <t>21/10/2000</t>
  </si>
  <si>
    <t>DTE1873402010085</t>
  </si>
  <si>
    <t>Đậu Mạnh</t>
  </si>
  <si>
    <t>30/12/2000</t>
  </si>
  <si>
    <t>DTE1873402010036</t>
  </si>
  <si>
    <t>Trương Thị Ngọc</t>
  </si>
  <si>
    <t>08/08/2000</t>
  </si>
  <si>
    <t>K15 TCNH</t>
  </si>
  <si>
    <t>K15 TC CLC</t>
  </si>
  <si>
    <t>DTE1953402010029</t>
  </si>
  <si>
    <t>Trần Thị Ngọc</t>
  </si>
  <si>
    <t>Bích</t>
  </si>
  <si>
    <t>31/08/2001</t>
  </si>
  <si>
    <t>DTE1953402010094</t>
  </si>
  <si>
    <t>Ngàn</t>
  </si>
  <si>
    <t>15/10/2001</t>
  </si>
  <si>
    <t>DTE1953402010099</t>
  </si>
  <si>
    <t>Vũ Hồng</t>
  </si>
  <si>
    <t>30/01/2001</t>
  </si>
  <si>
    <t>DTE1953402010018</t>
  </si>
  <si>
    <t>Nguyễn Chí</t>
  </si>
  <si>
    <t>Thanh</t>
  </si>
  <si>
    <t>25/12/2001</t>
  </si>
  <si>
    <t>DTE1953402010055</t>
  </si>
  <si>
    <t>Phạm Minh</t>
  </si>
  <si>
    <t>13/01/2001</t>
  </si>
  <si>
    <t>DTE1953402010063</t>
  </si>
  <si>
    <t>22/03/2001</t>
  </si>
  <si>
    <t>DTE1953402010092</t>
  </si>
  <si>
    <t>Vương Thị</t>
  </si>
  <si>
    <t>06/02/2000</t>
  </si>
  <si>
    <t>K16 TCNH1</t>
  </si>
  <si>
    <t>DTE1953402010090</t>
  </si>
  <si>
    <t xml:space="preserve">Nguyễn Thị </t>
  </si>
  <si>
    <t>26/08/2001</t>
  </si>
  <si>
    <t>DTE1953402010079</t>
  </si>
  <si>
    <t>Dương Trí</t>
  </si>
  <si>
    <t>Cường</t>
  </si>
  <si>
    <t>14/01/2001</t>
  </si>
  <si>
    <t>DTE1953402010068</t>
  </si>
  <si>
    <t>Giàng Thị</t>
  </si>
  <si>
    <t>Di</t>
  </si>
  <si>
    <t>DTE1953402010007</t>
  </si>
  <si>
    <t>Phạm Văn</t>
  </si>
  <si>
    <t>Hoàng</t>
  </si>
  <si>
    <t>03/11/2001</t>
  </si>
  <si>
    <t>DTE1953402010065</t>
  </si>
  <si>
    <t>Lụa</t>
  </si>
  <si>
    <t>22/08/2001</t>
  </si>
  <si>
    <t>DTE1953402010093</t>
  </si>
  <si>
    <t>Tường</t>
  </si>
  <si>
    <t>K16 TCNH2</t>
  </si>
  <si>
    <t>DTE1953402010071</t>
  </si>
  <si>
    <t>Nông Thùy</t>
  </si>
  <si>
    <t>25/08/2001</t>
  </si>
  <si>
    <t>K16 TC CLC</t>
  </si>
  <si>
    <t>DTE19N3402010004</t>
  </si>
  <si>
    <t>BOUAPHENGKHOUN</t>
  </si>
  <si>
    <t>OLAIVANH</t>
  </si>
  <si>
    <t>21/11/1997</t>
  </si>
  <si>
    <t>DTE19N3402010001</t>
  </si>
  <si>
    <t>PANYANOUVONG</t>
  </si>
  <si>
    <t>PHOUSINE</t>
  </si>
  <si>
    <t>DTE19N3402010002</t>
  </si>
  <si>
    <t>PHOUTHAVONG</t>
  </si>
  <si>
    <t>SONENAXAY</t>
  </si>
  <si>
    <t>18/07/1996</t>
  </si>
  <si>
    <t>DTE19N3402010003</t>
  </si>
  <si>
    <t>YODPAPHAI</t>
  </si>
  <si>
    <t>THIPPAKONE</t>
  </si>
  <si>
    <t>11/12/1997</t>
  </si>
  <si>
    <t>K14 TCNH LT1</t>
  </si>
  <si>
    <t xml:space="preserve">DANH SÁCH SINH VIÊN ĐỀ NGHỊ  DANH HIỆU KHEN THƯỞNG                                                                       </t>
  </si>
  <si>
    <t>DANH HIỆU KHEN THƯỞNG</t>
  </si>
  <si>
    <t>SỐ SV</t>
  </si>
  <si>
    <t>TỶ LỆ</t>
  </si>
  <si>
    <t>DTE1953402010088</t>
  </si>
  <si>
    <t xml:space="preserve">Đinh Văn </t>
  </si>
  <si>
    <t>Đạt</t>
  </si>
  <si>
    <t>03/01/2001</t>
  </si>
  <si>
    <t>DTE1753402010004</t>
  </si>
  <si>
    <t>Hòa Thị Tú</t>
  </si>
  <si>
    <t>13/11/1999</t>
  </si>
  <si>
    <t>DTE1753402010014</t>
  </si>
  <si>
    <t>Mưu Thị Quỳnh</t>
  </si>
  <si>
    <t>03/10/1999</t>
  </si>
  <si>
    <t>DTE1753402010033</t>
  </si>
  <si>
    <t>Nguyễn Thị Khánh</t>
  </si>
  <si>
    <t>28/04/1999</t>
  </si>
  <si>
    <t>DTE1753402010030</t>
  </si>
  <si>
    <t>Hường</t>
  </si>
  <si>
    <t>08/08/1999</t>
  </si>
  <si>
    <t>DTE1753402010068</t>
  </si>
  <si>
    <t>LORTAKOON</t>
  </si>
  <si>
    <t>KOYNAPHA</t>
  </si>
  <si>
    <t>28/11/1999</t>
  </si>
  <si>
    <t>DTE1753402010035</t>
  </si>
  <si>
    <t>Trịnh Thị Hương</t>
  </si>
  <si>
    <t>24/12/1999</t>
  </si>
  <si>
    <t>DTE1753402010040</t>
  </si>
  <si>
    <t>Mai</t>
  </si>
  <si>
    <t>27/03/1999</t>
  </si>
  <si>
    <t>DTE1753402010070</t>
  </si>
  <si>
    <t>SOUKSOUVANH</t>
  </si>
  <si>
    <t>MAYSAKHONE</t>
  </si>
  <si>
    <t>14/09/1999</t>
  </si>
  <si>
    <t>DTE1753402010044</t>
  </si>
  <si>
    <t>Phạm Hồng</t>
  </si>
  <si>
    <t>DTE1753402010045</t>
  </si>
  <si>
    <t>Tằng Thị</t>
  </si>
  <si>
    <t>27/02/1999</t>
  </si>
  <si>
    <t>DTE1753402010071</t>
  </si>
  <si>
    <t>INNAMVONG</t>
  </si>
  <si>
    <t>NOK</t>
  </si>
  <si>
    <t>14/12/1998</t>
  </si>
  <si>
    <t>DTE1753402010069</t>
  </si>
  <si>
    <t>HOUNGALOUN</t>
  </si>
  <si>
    <t>PHOUVILANH</t>
  </si>
  <si>
    <t>22/05/1998</t>
  </si>
  <si>
    <t>DTE1753402010052</t>
  </si>
  <si>
    <t>01/12/1999</t>
  </si>
  <si>
    <t>DTE1753402010053</t>
  </si>
  <si>
    <t>Phạm Hương</t>
  </si>
  <si>
    <t>22/01/1999</t>
  </si>
  <si>
    <t>DTE1753402010056</t>
  </si>
  <si>
    <t>Đặng Phương</t>
  </si>
  <si>
    <t>27/09/1999</t>
  </si>
  <si>
    <t>DTE1753402010060</t>
  </si>
  <si>
    <t>Tạ Thị Thu</t>
  </si>
  <si>
    <t>31/10/1999</t>
  </si>
  <si>
    <t>DTE1873402010018</t>
  </si>
  <si>
    <t>Bùi Thành</t>
  </si>
  <si>
    <t>Công</t>
  </si>
  <si>
    <t>27/10/2000</t>
  </si>
  <si>
    <t>DTE1873402010075</t>
  </si>
  <si>
    <t>Lê Thị Hồng</t>
  </si>
  <si>
    <t>20/09/2000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</si>
</sst>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.5"/>
      <name val="Times New Roman"/>
      <family val="1"/>
    </font>
    <font>
      <sz val="10.5"/>
      <color theme="1"/>
      <name val="Times New Roman"/>
      <family val="1"/>
    </font>
    <font>
      <sz val="10.5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0.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8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2" borderId="1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>
      <alignment wrapText="1"/>
    </xf>
    <xf numFmtId="0" fontId="11" fillId="0" borderId="2" xfId="0" applyNumberFormat="1" applyFont="1" applyFill="1" applyBorder="1" applyAlignment="1" applyProtection="1">
      <alignment horizont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11" fillId="0" borderId="1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/>
    <xf numFmtId="0" fontId="10" fillId="3" borderId="1" xfId="0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 applyProtection="1"/>
    <xf numFmtId="0" fontId="11" fillId="3" borderId="2" xfId="0" applyNumberFormat="1" applyFont="1" applyFill="1" applyBorder="1" applyAlignment="1" applyProtection="1">
      <alignment wrapText="1"/>
    </xf>
    <xf numFmtId="0" fontId="11" fillId="3" borderId="1" xfId="0" applyNumberFormat="1" applyFont="1" applyFill="1" applyBorder="1" applyAlignment="1" applyProtection="1">
      <alignment horizontal="center" wrapText="1"/>
    </xf>
    <xf numFmtId="0" fontId="11" fillId="3" borderId="1" xfId="0" applyNumberFormat="1" applyFont="1" applyFill="1" applyBorder="1" applyAlignment="1" applyProtection="1">
      <alignment horizontal="center"/>
    </xf>
    <xf numFmtId="0" fontId="10" fillId="3" borderId="1" xfId="0" applyFont="1" applyFill="1" applyBorder="1" applyAlignment="1">
      <alignment horizontal="center"/>
    </xf>
    <xf numFmtId="3" fontId="10" fillId="3" borderId="1" xfId="0" applyNumberFormat="1" applyFont="1" applyFill="1" applyBorder="1" applyAlignment="1">
      <alignment horizontal="center"/>
    </xf>
    <xf numFmtId="0" fontId="11" fillId="3" borderId="1" xfId="0" applyNumberFormat="1" applyFont="1" applyFill="1" applyBorder="1" applyAlignment="1" applyProtection="1">
      <alignment horizontal="center" vertical="center"/>
    </xf>
    <xf numFmtId="0" fontId="11" fillId="3" borderId="3" xfId="0" applyNumberFormat="1" applyFont="1" applyFill="1" applyBorder="1" applyAlignment="1" applyProtection="1"/>
    <xf numFmtId="0" fontId="11" fillId="3" borderId="3" xfId="0" applyNumberFormat="1" applyFont="1" applyFill="1" applyBorder="1" applyAlignment="1" applyProtection="1">
      <alignment wrapText="1"/>
    </xf>
    <xf numFmtId="0" fontId="11" fillId="3" borderId="1" xfId="1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wrapText="1"/>
    </xf>
    <xf numFmtId="0" fontId="11" fillId="0" borderId="1" xfId="0" applyNumberFormat="1" applyFont="1" applyFill="1" applyBorder="1" applyAlignment="1" applyProtection="1">
      <alignment horizontal="center" wrapText="1"/>
    </xf>
    <xf numFmtId="0" fontId="11" fillId="0" borderId="1" xfId="0" applyFont="1" applyBorder="1" applyAlignment="1">
      <alignment horizontal="center"/>
    </xf>
    <xf numFmtId="0" fontId="11" fillId="3" borderId="2" xfId="0" applyNumberFormat="1" applyFont="1" applyFill="1" applyBorder="1" applyAlignment="1" applyProtection="1">
      <alignment horizontal="center" wrapText="1"/>
    </xf>
    <xf numFmtId="0" fontId="9" fillId="3" borderId="1" xfId="0" applyFont="1" applyFill="1" applyBorder="1" applyAlignment="1">
      <alignment horizontal="center"/>
    </xf>
    <xf numFmtId="0" fontId="11" fillId="3" borderId="3" xfId="0" applyNumberFormat="1" applyFont="1" applyFill="1" applyBorder="1" applyAlignment="1" applyProtection="1">
      <alignment horizontal="center" wrapText="1"/>
    </xf>
    <xf numFmtId="0" fontId="10" fillId="0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 applyProtection="1"/>
    <xf numFmtId="0" fontId="11" fillId="4" borderId="1" xfId="0" applyNumberFormat="1" applyFont="1" applyFill="1" applyBorder="1" applyAlignment="1" applyProtection="1">
      <alignment wrapText="1"/>
    </xf>
    <xf numFmtId="0" fontId="11" fillId="4" borderId="1" xfId="0" applyNumberFormat="1" applyFont="1" applyFill="1" applyBorder="1" applyAlignment="1" applyProtection="1">
      <alignment horizontal="center" wrapText="1"/>
    </xf>
    <xf numFmtId="0" fontId="10" fillId="4" borderId="1" xfId="0" applyNumberFormat="1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11" fillId="4" borderId="1" xfId="0" applyNumberFormat="1" applyFont="1" applyFill="1" applyBorder="1" applyAlignment="1" applyProtection="1">
      <alignment horizontal="center"/>
    </xf>
    <xf numFmtId="0" fontId="11" fillId="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1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wrapText="1"/>
    </xf>
    <xf numFmtId="0" fontId="9" fillId="0" borderId="0" xfId="0" applyFont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 applyProtection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1" fillId="3" borderId="13" xfId="0" applyNumberFormat="1" applyFont="1" applyFill="1" applyBorder="1" applyAlignment="1" applyProtection="1">
      <alignment horizontal="center" vertical="center" wrapText="1"/>
    </xf>
    <xf numFmtId="0" fontId="11" fillId="3" borderId="7" xfId="0" applyNumberFormat="1" applyFont="1" applyFill="1" applyBorder="1" applyAlignment="1" applyProtection="1">
      <alignment horizontal="center" vertical="center" wrapText="1"/>
    </xf>
    <xf numFmtId="0" fontId="11" fillId="3" borderId="8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14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3" borderId="9" xfId="0" applyNumberFormat="1" applyFont="1" applyFill="1" applyBorder="1" applyAlignment="1" applyProtection="1">
      <alignment horizontal="center" vertical="center" wrapText="1"/>
    </xf>
    <xf numFmtId="0" fontId="11" fillId="3" borderId="5" xfId="0" applyNumberFormat="1" applyFont="1" applyFill="1" applyBorder="1" applyAlignment="1" applyProtection="1">
      <alignment horizontal="center" vertical="center" wrapText="1"/>
    </xf>
    <xf numFmtId="0" fontId="11" fillId="3" borderId="15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4" borderId="6" xfId="0" applyNumberFormat="1" applyFont="1" applyFill="1" applyBorder="1" applyAlignment="1" applyProtection="1">
      <alignment horizontal="center" vertical="center" wrapText="1"/>
    </xf>
    <xf numFmtId="0" fontId="11" fillId="4" borderId="7" xfId="0" applyNumberFormat="1" applyFont="1" applyFill="1" applyBorder="1" applyAlignment="1" applyProtection="1">
      <alignment horizontal="center" vertical="center" wrapText="1"/>
    </xf>
    <xf numFmtId="0" fontId="11" fillId="3" borderId="4" xfId="0" applyNumberFormat="1" applyFont="1" applyFill="1" applyBorder="1" applyAlignment="1" applyProtection="1">
      <alignment horizontal="center" vertical="center" wrapText="1"/>
    </xf>
    <xf numFmtId="0" fontId="11" fillId="3" borderId="10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0</xdr:rowOff>
    </xdr:from>
    <xdr:to>
      <xdr:col>2</xdr:col>
      <xdr:colOff>552450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600075" y="381000"/>
          <a:ext cx="1685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180975</xdr:colOff>
      <xdr:row>2</xdr:row>
      <xdr:rowOff>9525</xdr:rowOff>
    </xdr:from>
    <xdr:to>
      <xdr:col>7</xdr:col>
      <xdr:colOff>66675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3848100" y="390525"/>
          <a:ext cx="1647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topLeftCell="A61" zoomScaleNormal="100" workbookViewId="0">
      <selection activeCell="K77" sqref="K77"/>
    </sheetView>
  </sheetViews>
  <sheetFormatPr defaultColWidth="9.140625" defaultRowHeight="15" x14ac:dyDescent="0.25"/>
  <cols>
    <col min="1" max="1" width="5" style="1" bestFit="1" customWidth="1"/>
    <col min="2" max="2" width="18.5703125" style="1" bestFit="1" customWidth="1"/>
    <col min="3" max="3" width="17" style="1" customWidth="1"/>
    <col min="4" max="4" width="14.42578125" style="1" bestFit="1" customWidth="1"/>
    <col min="5" max="5" width="10.7109375" style="2" bestFit="1" customWidth="1"/>
    <col min="6" max="6" width="9.140625" style="5" customWidth="1"/>
    <col min="7" max="7" width="6.5703125" style="2" customWidth="1"/>
    <col min="8" max="8" width="7.42578125" style="2" customWidth="1"/>
    <col min="9" max="9" width="10.140625" style="6" bestFit="1" customWidth="1"/>
    <col min="10" max="10" width="15.5703125" style="1" bestFit="1" customWidth="1"/>
    <col min="11" max="16384" width="9.140625" style="1"/>
  </cols>
  <sheetData>
    <row r="1" spans="1:9" x14ac:dyDescent="0.25">
      <c r="A1" s="83" t="s">
        <v>23</v>
      </c>
      <c r="B1" s="83"/>
      <c r="C1" s="83"/>
      <c r="D1" s="84" t="s">
        <v>24</v>
      </c>
      <c r="E1" s="84"/>
      <c r="F1" s="84"/>
      <c r="G1" s="84"/>
      <c r="H1" s="84"/>
      <c r="I1" s="84"/>
    </row>
    <row r="2" spans="1:9" x14ac:dyDescent="0.25">
      <c r="A2" s="84" t="s">
        <v>46</v>
      </c>
      <c r="B2" s="84"/>
      <c r="C2" s="84"/>
      <c r="D2" s="84" t="s">
        <v>25</v>
      </c>
      <c r="E2" s="84"/>
      <c r="F2" s="84"/>
      <c r="G2" s="84"/>
      <c r="H2" s="84"/>
      <c r="I2" s="84"/>
    </row>
    <row r="3" spans="1:9" ht="21.75" customHeight="1" x14ac:dyDescent="0.25">
      <c r="A3" s="4"/>
      <c r="B3" s="4"/>
      <c r="C3" s="4"/>
      <c r="D3" s="86" t="s">
        <v>45</v>
      </c>
      <c r="E3" s="86"/>
      <c r="F3" s="86"/>
      <c r="G3" s="86"/>
      <c r="H3" s="86"/>
      <c r="I3" s="86"/>
    </row>
    <row r="4" spans="1:9" x14ac:dyDescent="0.25">
      <c r="A4" s="85" t="s">
        <v>212</v>
      </c>
      <c r="B4" s="85"/>
      <c r="C4" s="85"/>
      <c r="D4" s="85"/>
      <c r="E4" s="85"/>
      <c r="F4" s="85"/>
      <c r="G4" s="85"/>
      <c r="H4" s="85"/>
      <c r="I4" s="85"/>
    </row>
    <row r="5" spans="1:9" x14ac:dyDescent="0.25">
      <c r="A5" s="82" t="s">
        <v>47</v>
      </c>
      <c r="B5" s="82"/>
      <c r="C5" s="82"/>
      <c r="D5" s="82"/>
      <c r="E5" s="82"/>
      <c r="F5" s="82"/>
      <c r="G5" s="82"/>
      <c r="H5" s="82"/>
      <c r="I5" s="82"/>
    </row>
    <row r="6" spans="1:9" s="9" customFormat="1" ht="40.5" x14ac:dyDescent="0.2">
      <c r="A6" s="7" t="s">
        <v>26</v>
      </c>
      <c r="B6" s="7" t="s">
        <v>27</v>
      </c>
      <c r="C6" s="8" t="s">
        <v>28</v>
      </c>
      <c r="D6" s="7" t="s">
        <v>29</v>
      </c>
      <c r="E6" s="7" t="s">
        <v>30</v>
      </c>
      <c r="F6" s="8" t="s">
        <v>31</v>
      </c>
      <c r="G6" s="8" t="s">
        <v>40</v>
      </c>
      <c r="H6" s="8" t="s">
        <v>32</v>
      </c>
      <c r="I6" s="8" t="s">
        <v>33</v>
      </c>
    </row>
    <row r="7" spans="1:9" s="9" customFormat="1" ht="13.5" customHeight="1" x14ac:dyDescent="0.2">
      <c r="A7" s="19">
        <v>1</v>
      </c>
      <c r="B7" s="20" t="s">
        <v>59</v>
      </c>
      <c r="C7" s="20" t="s">
        <v>60</v>
      </c>
      <c r="D7" s="20" t="s">
        <v>0</v>
      </c>
      <c r="E7" s="21" t="s">
        <v>61</v>
      </c>
      <c r="F7" s="71" t="s">
        <v>79</v>
      </c>
      <c r="G7" s="22">
        <v>3.23</v>
      </c>
      <c r="H7" s="23">
        <v>85</v>
      </c>
      <c r="I7" s="24" t="str">
        <f t="shared" ref="I7:I73" si="0">IF(AND(G7&gt;=3.6,G7&lt;=4),"XUẤT SẮC",IF(AND(G7&gt;=3.2,G7&lt;=3.59),"GIỎI","KHÁ"))</f>
        <v>GIỎI</v>
      </c>
    </row>
    <row r="8" spans="1:9" s="9" customFormat="1" ht="13.5" x14ac:dyDescent="0.2">
      <c r="A8" s="19">
        <v>2</v>
      </c>
      <c r="B8" s="20" t="s">
        <v>62</v>
      </c>
      <c r="C8" s="20" t="s">
        <v>63</v>
      </c>
      <c r="D8" s="20" t="s">
        <v>52</v>
      </c>
      <c r="E8" s="21" t="s">
        <v>64</v>
      </c>
      <c r="F8" s="72"/>
      <c r="G8" s="22">
        <v>3.57</v>
      </c>
      <c r="H8" s="25">
        <v>90</v>
      </c>
      <c r="I8" s="24" t="str">
        <f t="shared" si="0"/>
        <v>GIỎI</v>
      </c>
    </row>
    <row r="9" spans="1:9" s="9" customFormat="1" ht="13.5" x14ac:dyDescent="0.2">
      <c r="A9" s="19">
        <v>3</v>
      </c>
      <c r="B9" s="20" t="s">
        <v>65</v>
      </c>
      <c r="C9" s="20" t="s">
        <v>66</v>
      </c>
      <c r="D9" s="20" t="s">
        <v>41</v>
      </c>
      <c r="E9" s="21" t="s">
        <v>55</v>
      </c>
      <c r="F9" s="72"/>
      <c r="G9" s="22">
        <v>3.57</v>
      </c>
      <c r="H9" s="25">
        <v>90</v>
      </c>
      <c r="I9" s="24" t="str">
        <f t="shared" si="0"/>
        <v>GIỎI</v>
      </c>
    </row>
    <row r="10" spans="1:9" s="9" customFormat="1" ht="13.5" x14ac:dyDescent="0.2">
      <c r="A10" s="19">
        <v>4</v>
      </c>
      <c r="B10" s="20" t="s">
        <v>67</v>
      </c>
      <c r="C10" s="20" t="s">
        <v>68</v>
      </c>
      <c r="D10" s="20" t="s">
        <v>15</v>
      </c>
      <c r="E10" s="21" t="s">
        <v>69</v>
      </c>
      <c r="F10" s="72"/>
      <c r="G10" s="22">
        <v>3.31</v>
      </c>
      <c r="H10" s="25">
        <v>85</v>
      </c>
      <c r="I10" s="24" t="str">
        <f t="shared" si="0"/>
        <v>GIỎI</v>
      </c>
    </row>
    <row r="11" spans="1:9" s="9" customFormat="1" ht="13.5" x14ac:dyDescent="0.2">
      <c r="A11" s="19">
        <v>5</v>
      </c>
      <c r="B11" s="20" t="s">
        <v>70</v>
      </c>
      <c r="C11" s="20" t="s">
        <v>3</v>
      </c>
      <c r="D11" s="20" t="s">
        <v>71</v>
      </c>
      <c r="E11" s="21" t="s">
        <v>72</v>
      </c>
      <c r="F11" s="72"/>
      <c r="G11" s="22">
        <v>3.31</v>
      </c>
      <c r="H11" s="25">
        <v>85</v>
      </c>
      <c r="I11" s="24" t="str">
        <f t="shared" si="0"/>
        <v>GIỎI</v>
      </c>
    </row>
    <row r="12" spans="1:9" s="9" customFormat="1" ht="13.5" x14ac:dyDescent="0.2">
      <c r="A12" s="19">
        <v>6</v>
      </c>
      <c r="B12" s="20" t="s">
        <v>73</v>
      </c>
      <c r="C12" s="20" t="s">
        <v>74</v>
      </c>
      <c r="D12" s="20" t="s">
        <v>54</v>
      </c>
      <c r="E12" s="21" t="s">
        <v>75</v>
      </c>
      <c r="F12" s="72"/>
      <c r="G12" s="22">
        <v>3.43</v>
      </c>
      <c r="H12" s="26">
        <v>85</v>
      </c>
      <c r="I12" s="24" t="str">
        <f t="shared" si="0"/>
        <v>GIỎI</v>
      </c>
    </row>
    <row r="13" spans="1:9" s="9" customFormat="1" ht="13.5" x14ac:dyDescent="0.2">
      <c r="A13" s="19">
        <v>7</v>
      </c>
      <c r="B13" s="27" t="s">
        <v>76</v>
      </c>
      <c r="C13" s="27" t="s">
        <v>3</v>
      </c>
      <c r="D13" s="27" t="s">
        <v>77</v>
      </c>
      <c r="E13" s="28" t="s">
        <v>78</v>
      </c>
      <c r="F13" s="73"/>
      <c r="G13" s="22">
        <v>3.32</v>
      </c>
      <c r="H13" s="29">
        <v>85</v>
      </c>
      <c r="I13" s="24" t="str">
        <f t="shared" si="0"/>
        <v>GIỎI</v>
      </c>
    </row>
    <row r="14" spans="1:9" s="9" customFormat="1" ht="13.5" customHeight="1" x14ac:dyDescent="0.2">
      <c r="A14" s="30">
        <v>1</v>
      </c>
      <c r="B14" s="31" t="s">
        <v>220</v>
      </c>
      <c r="C14" s="31" t="s">
        <v>221</v>
      </c>
      <c r="D14" s="31" t="s">
        <v>0</v>
      </c>
      <c r="E14" s="32" t="s">
        <v>222</v>
      </c>
      <c r="F14" s="68" t="s">
        <v>80</v>
      </c>
      <c r="G14" s="33">
        <v>3.03</v>
      </c>
      <c r="H14" s="14">
        <v>85</v>
      </c>
      <c r="I14" s="15" t="str">
        <f>IF(AND(G14&gt;=3.6,G14&lt;=4),"XUẤT SẮC",IF(AND(G14&gt;=3.2,G14&lt;=3.59),"GIỎI","KHÁ"))</f>
        <v>KHÁ</v>
      </c>
    </row>
    <row r="15" spans="1:9" s="9" customFormat="1" ht="13.5" x14ac:dyDescent="0.2">
      <c r="A15" s="30">
        <v>2</v>
      </c>
      <c r="B15" s="31" t="s">
        <v>81</v>
      </c>
      <c r="C15" s="31" t="s">
        <v>3</v>
      </c>
      <c r="D15" s="31" t="s">
        <v>21</v>
      </c>
      <c r="E15" s="32" t="s">
        <v>82</v>
      </c>
      <c r="F15" s="69"/>
      <c r="G15" s="33">
        <v>3.5</v>
      </c>
      <c r="H15" s="16">
        <v>80</v>
      </c>
      <c r="I15" s="15" t="str">
        <f t="shared" ref="I15:I34" si="1">IF(AND(G15&gt;=3.6,G15&lt;=4),"XUẤT SẮC",IF(AND(G15&gt;=3.2,G15&lt;=3.59),"GIỎI","KHÁ"))</f>
        <v>GIỎI</v>
      </c>
    </row>
    <row r="16" spans="1:9" s="9" customFormat="1" ht="13.5" x14ac:dyDescent="0.2">
      <c r="A16" s="30">
        <v>3</v>
      </c>
      <c r="B16" s="31" t="s">
        <v>223</v>
      </c>
      <c r="C16" s="31" t="s">
        <v>224</v>
      </c>
      <c r="D16" s="31" t="s">
        <v>52</v>
      </c>
      <c r="E16" s="32" t="s">
        <v>225</v>
      </c>
      <c r="F16" s="69"/>
      <c r="G16" s="33">
        <v>2.92</v>
      </c>
      <c r="H16" s="16">
        <v>80</v>
      </c>
      <c r="I16" s="15" t="str">
        <f t="shared" si="1"/>
        <v>KHÁ</v>
      </c>
    </row>
    <row r="17" spans="1:9" s="9" customFormat="1" ht="13.5" x14ac:dyDescent="0.2">
      <c r="A17" s="30">
        <v>4</v>
      </c>
      <c r="B17" s="31" t="s">
        <v>83</v>
      </c>
      <c r="C17" s="31" t="s">
        <v>84</v>
      </c>
      <c r="D17" s="31" t="s">
        <v>2</v>
      </c>
      <c r="E17" s="32" t="s">
        <v>85</v>
      </c>
      <c r="F17" s="69"/>
      <c r="G17" s="33">
        <v>3.75</v>
      </c>
      <c r="H17" s="34">
        <v>100</v>
      </c>
      <c r="I17" s="15" t="str">
        <f t="shared" si="1"/>
        <v>XUẤT SẮC</v>
      </c>
    </row>
    <row r="18" spans="1:9" s="9" customFormat="1" ht="13.5" x14ac:dyDescent="0.2">
      <c r="A18" s="30">
        <v>5</v>
      </c>
      <c r="B18" s="31" t="s">
        <v>226</v>
      </c>
      <c r="C18" s="31" t="s">
        <v>227</v>
      </c>
      <c r="D18" s="31" t="s">
        <v>50</v>
      </c>
      <c r="E18" s="32" t="s">
        <v>228</v>
      </c>
      <c r="F18" s="69"/>
      <c r="G18" s="33">
        <v>2.72</v>
      </c>
      <c r="H18" s="34">
        <v>85</v>
      </c>
      <c r="I18" s="15" t="str">
        <f t="shared" si="1"/>
        <v>KHÁ</v>
      </c>
    </row>
    <row r="19" spans="1:9" s="9" customFormat="1" ht="13.5" x14ac:dyDescent="0.2">
      <c r="A19" s="30">
        <v>6</v>
      </c>
      <c r="B19" s="31" t="s">
        <v>229</v>
      </c>
      <c r="C19" s="31" t="s">
        <v>16</v>
      </c>
      <c r="D19" s="31" t="s">
        <v>230</v>
      </c>
      <c r="E19" s="32" t="s">
        <v>231</v>
      </c>
      <c r="F19" s="69"/>
      <c r="G19" s="33">
        <v>2.89</v>
      </c>
      <c r="H19" s="34">
        <v>80</v>
      </c>
      <c r="I19" s="15" t="str">
        <f t="shared" si="1"/>
        <v>KHÁ</v>
      </c>
    </row>
    <row r="20" spans="1:9" s="9" customFormat="1" ht="13.5" x14ac:dyDescent="0.2">
      <c r="A20" s="30">
        <v>7</v>
      </c>
      <c r="B20" s="31" t="s">
        <v>232</v>
      </c>
      <c r="C20" s="31" t="s">
        <v>233</v>
      </c>
      <c r="D20" s="31" t="s">
        <v>234</v>
      </c>
      <c r="E20" s="32" t="s">
        <v>235</v>
      </c>
      <c r="F20" s="69"/>
      <c r="G20" s="33">
        <v>3.33</v>
      </c>
      <c r="H20" s="34">
        <v>85</v>
      </c>
      <c r="I20" s="15" t="str">
        <f t="shared" si="1"/>
        <v>GIỎI</v>
      </c>
    </row>
    <row r="21" spans="1:9" s="9" customFormat="1" ht="13.5" x14ac:dyDescent="0.2">
      <c r="A21" s="30">
        <v>8</v>
      </c>
      <c r="B21" s="31" t="s">
        <v>236</v>
      </c>
      <c r="C21" s="31" t="s">
        <v>237</v>
      </c>
      <c r="D21" s="31" t="s">
        <v>11</v>
      </c>
      <c r="E21" s="32" t="s">
        <v>238</v>
      </c>
      <c r="F21" s="69"/>
      <c r="G21" s="33">
        <v>2.97</v>
      </c>
      <c r="H21" s="34">
        <v>80</v>
      </c>
      <c r="I21" s="15" t="str">
        <f t="shared" si="1"/>
        <v>KHÁ</v>
      </c>
    </row>
    <row r="22" spans="1:9" s="9" customFormat="1" ht="13.5" x14ac:dyDescent="0.2">
      <c r="A22" s="30">
        <v>9</v>
      </c>
      <c r="B22" s="31" t="s">
        <v>86</v>
      </c>
      <c r="C22" s="31" t="s">
        <v>87</v>
      </c>
      <c r="D22" s="31" t="s">
        <v>4</v>
      </c>
      <c r="E22" s="32" t="s">
        <v>88</v>
      </c>
      <c r="F22" s="69"/>
      <c r="G22" s="33">
        <v>3.19</v>
      </c>
      <c r="H22" s="34">
        <v>85</v>
      </c>
      <c r="I22" s="15" t="str">
        <f t="shared" si="1"/>
        <v>KHÁ</v>
      </c>
    </row>
    <row r="23" spans="1:9" s="9" customFormat="1" ht="13.5" x14ac:dyDescent="0.2">
      <c r="A23" s="30">
        <v>10</v>
      </c>
      <c r="B23" s="31" t="s">
        <v>239</v>
      </c>
      <c r="C23" s="31" t="s">
        <v>51</v>
      </c>
      <c r="D23" s="31" t="s">
        <v>240</v>
      </c>
      <c r="E23" s="32" t="s">
        <v>241</v>
      </c>
      <c r="F23" s="69"/>
      <c r="G23" s="33">
        <v>2.97</v>
      </c>
      <c r="H23" s="34">
        <v>80</v>
      </c>
      <c r="I23" s="15" t="str">
        <f t="shared" si="1"/>
        <v>KHÁ</v>
      </c>
    </row>
    <row r="24" spans="1:9" s="9" customFormat="1" ht="13.5" x14ac:dyDescent="0.2">
      <c r="A24" s="30">
        <v>11</v>
      </c>
      <c r="B24" s="31" t="s">
        <v>242</v>
      </c>
      <c r="C24" s="31" t="s">
        <v>243</v>
      </c>
      <c r="D24" s="31" t="s">
        <v>244</v>
      </c>
      <c r="E24" s="32" t="s">
        <v>245</v>
      </c>
      <c r="F24" s="69"/>
      <c r="G24" s="33">
        <v>3.69</v>
      </c>
      <c r="H24" s="34">
        <v>85</v>
      </c>
      <c r="I24" s="15" t="str">
        <f t="shared" si="1"/>
        <v>XUẤT SẮC</v>
      </c>
    </row>
    <row r="25" spans="1:9" s="9" customFormat="1" ht="13.5" x14ac:dyDescent="0.2">
      <c r="A25" s="30">
        <v>12</v>
      </c>
      <c r="B25" s="31" t="s">
        <v>246</v>
      </c>
      <c r="C25" s="31" t="s">
        <v>247</v>
      </c>
      <c r="D25" s="31" t="s">
        <v>9</v>
      </c>
      <c r="E25" s="32" t="s">
        <v>245</v>
      </c>
      <c r="F25" s="69"/>
      <c r="G25" s="33">
        <v>3.17</v>
      </c>
      <c r="H25" s="34">
        <v>85</v>
      </c>
      <c r="I25" s="15" t="str">
        <f t="shared" si="1"/>
        <v>KHÁ</v>
      </c>
    </row>
    <row r="26" spans="1:9" s="9" customFormat="1" ht="13.5" x14ac:dyDescent="0.2">
      <c r="A26" s="30">
        <v>13</v>
      </c>
      <c r="B26" s="31" t="s">
        <v>248</v>
      </c>
      <c r="C26" s="31" t="s">
        <v>249</v>
      </c>
      <c r="D26" s="31" t="s">
        <v>9</v>
      </c>
      <c r="E26" s="32" t="s">
        <v>250</v>
      </c>
      <c r="F26" s="69"/>
      <c r="G26" s="33">
        <v>3.75</v>
      </c>
      <c r="H26" s="34">
        <v>90</v>
      </c>
      <c r="I26" s="15" t="str">
        <f t="shared" si="1"/>
        <v>XUẤT SẮC</v>
      </c>
    </row>
    <row r="27" spans="1:9" s="9" customFormat="1" ht="13.5" x14ac:dyDescent="0.2">
      <c r="A27" s="30">
        <v>14</v>
      </c>
      <c r="B27" s="31" t="s">
        <v>251</v>
      </c>
      <c r="C27" s="31" t="s">
        <v>252</v>
      </c>
      <c r="D27" s="31" t="s">
        <v>253</v>
      </c>
      <c r="E27" s="32" t="s">
        <v>254</v>
      </c>
      <c r="F27" s="69"/>
      <c r="G27" s="33">
        <v>3.11</v>
      </c>
      <c r="H27" s="34">
        <v>85</v>
      </c>
      <c r="I27" s="15" t="str">
        <f t="shared" si="1"/>
        <v>KHÁ</v>
      </c>
    </row>
    <row r="28" spans="1:9" s="9" customFormat="1" ht="13.5" x14ac:dyDescent="0.2">
      <c r="A28" s="30">
        <v>15</v>
      </c>
      <c r="B28" s="31" t="s">
        <v>255</v>
      </c>
      <c r="C28" s="31" t="s">
        <v>256</v>
      </c>
      <c r="D28" s="31" t="s">
        <v>257</v>
      </c>
      <c r="E28" s="32" t="s">
        <v>258</v>
      </c>
      <c r="F28" s="69"/>
      <c r="G28" s="33">
        <v>2.66</v>
      </c>
      <c r="H28" s="34">
        <v>85</v>
      </c>
      <c r="I28" s="15" t="str">
        <f t="shared" si="1"/>
        <v>KHÁ</v>
      </c>
    </row>
    <row r="29" spans="1:9" s="9" customFormat="1" ht="13.5" x14ac:dyDescent="0.2">
      <c r="A29" s="30">
        <v>16</v>
      </c>
      <c r="B29" s="31" t="s">
        <v>89</v>
      </c>
      <c r="C29" s="31" t="s">
        <v>90</v>
      </c>
      <c r="D29" s="31" t="s">
        <v>12</v>
      </c>
      <c r="E29" s="32" t="s">
        <v>78</v>
      </c>
      <c r="F29" s="69"/>
      <c r="G29" s="33">
        <v>3.28</v>
      </c>
      <c r="H29" s="34">
        <v>85</v>
      </c>
      <c r="I29" s="15" t="str">
        <f t="shared" si="1"/>
        <v>GIỎI</v>
      </c>
    </row>
    <row r="30" spans="1:9" s="9" customFormat="1" ht="13.5" x14ac:dyDescent="0.2">
      <c r="A30" s="30">
        <v>17</v>
      </c>
      <c r="B30" s="31" t="s">
        <v>259</v>
      </c>
      <c r="C30" s="31" t="s">
        <v>51</v>
      </c>
      <c r="D30" s="31" t="s">
        <v>7</v>
      </c>
      <c r="E30" s="32" t="s">
        <v>260</v>
      </c>
      <c r="F30" s="69"/>
      <c r="G30" s="33">
        <v>3.72</v>
      </c>
      <c r="H30" s="34">
        <v>95</v>
      </c>
      <c r="I30" s="15" t="str">
        <f t="shared" si="1"/>
        <v>XUẤT SẮC</v>
      </c>
    </row>
    <row r="31" spans="1:9" s="9" customFormat="1" ht="13.5" x14ac:dyDescent="0.2">
      <c r="A31" s="30">
        <v>18</v>
      </c>
      <c r="B31" s="31" t="s">
        <v>261</v>
      </c>
      <c r="C31" s="31" t="s">
        <v>262</v>
      </c>
      <c r="D31" s="31" t="s">
        <v>7</v>
      </c>
      <c r="E31" s="32" t="s">
        <v>263</v>
      </c>
      <c r="F31" s="69"/>
      <c r="G31" s="33">
        <v>3.53</v>
      </c>
      <c r="H31" s="34">
        <v>85</v>
      </c>
      <c r="I31" s="15" t="str">
        <f t="shared" si="1"/>
        <v>GIỎI</v>
      </c>
    </row>
    <row r="32" spans="1:9" s="9" customFormat="1" ht="13.5" x14ac:dyDescent="0.2">
      <c r="A32" s="30">
        <v>19</v>
      </c>
      <c r="B32" s="31" t="s">
        <v>264</v>
      </c>
      <c r="C32" s="31" t="s">
        <v>265</v>
      </c>
      <c r="D32" s="31" t="s">
        <v>19</v>
      </c>
      <c r="E32" s="32" t="s">
        <v>266</v>
      </c>
      <c r="F32" s="69"/>
      <c r="G32" s="33">
        <v>3.14</v>
      </c>
      <c r="H32" s="34">
        <v>80</v>
      </c>
      <c r="I32" s="15" t="str">
        <f t="shared" si="1"/>
        <v>KHÁ</v>
      </c>
    </row>
    <row r="33" spans="1:9" s="9" customFormat="1" ht="13.5" x14ac:dyDescent="0.2">
      <c r="A33" s="30">
        <v>20</v>
      </c>
      <c r="B33" s="31" t="s">
        <v>91</v>
      </c>
      <c r="C33" s="31" t="s">
        <v>92</v>
      </c>
      <c r="D33" s="31" t="s">
        <v>58</v>
      </c>
      <c r="E33" s="32" t="s">
        <v>93</v>
      </c>
      <c r="F33" s="69"/>
      <c r="G33" s="33">
        <v>3.78</v>
      </c>
      <c r="H33" s="34">
        <v>90</v>
      </c>
      <c r="I33" s="15" t="str">
        <f t="shared" si="1"/>
        <v>XUẤT SẮC</v>
      </c>
    </row>
    <row r="34" spans="1:9" s="9" customFormat="1" ht="13.5" x14ac:dyDescent="0.2">
      <c r="A34" s="30">
        <v>21</v>
      </c>
      <c r="B34" s="31" t="s">
        <v>267</v>
      </c>
      <c r="C34" s="31" t="s">
        <v>268</v>
      </c>
      <c r="D34" s="31" t="s">
        <v>8</v>
      </c>
      <c r="E34" s="32" t="s">
        <v>269</v>
      </c>
      <c r="F34" s="70"/>
      <c r="G34" s="33">
        <v>3.36</v>
      </c>
      <c r="H34" s="34">
        <v>80</v>
      </c>
      <c r="I34" s="15" t="str">
        <f t="shared" si="1"/>
        <v>GIỎI</v>
      </c>
    </row>
    <row r="35" spans="1:9" s="9" customFormat="1" ht="13.5" customHeight="1" x14ac:dyDescent="0.2">
      <c r="A35" s="19">
        <v>1</v>
      </c>
      <c r="B35" s="20" t="s">
        <v>196</v>
      </c>
      <c r="C35" s="20" t="s">
        <v>197</v>
      </c>
      <c r="D35" s="20" t="s">
        <v>198</v>
      </c>
      <c r="E35" s="21" t="s">
        <v>199</v>
      </c>
      <c r="F35" s="65" t="s">
        <v>211</v>
      </c>
      <c r="G35" s="35">
        <v>3</v>
      </c>
      <c r="H35" s="36">
        <v>75</v>
      </c>
      <c r="I35" s="24" t="str">
        <f t="shared" si="0"/>
        <v>KHÁ</v>
      </c>
    </row>
    <row r="36" spans="1:9" s="9" customFormat="1" ht="13.5" x14ac:dyDescent="0.2">
      <c r="A36" s="19">
        <v>2</v>
      </c>
      <c r="B36" s="20" t="s">
        <v>200</v>
      </c>
      <c r="C36" s="20" t="s">
        <v>201</v>
      </c>
      <c r="D36" s="20" t="s">
        <v>202</v>
      </c>
      <c r="E36" s="21" t="s">
        <v>53</v>
      </c>
      <c r="F36" s="66"/>
      <c r="G36" s="35">
        <v>3.12</v>
      </c>
      <c r="H36" s="36">
        <v>75</v>
      </c>
      <c r="I36" s="24" t="str">
        <f t="shared" si="0"/>
        <v>KHÁ</v>
      </c>
    </row>
    <row r="37" spans="1:9" s="9" customFormat="1" ht="13.5" x14ac:dyDescent="0.2">
      <c r="A37" s="19">
        <v>3</v>
      </c>
      <c r="B37" s="20" t="s">
        <v>203</v>
      </c>
      <c r="C37" s="20" t="s">
        <v>204</v>
      </c>
      <c r="D37" s="20" t="s">
        <v>205</v>
      </c>
      <c r="E37" s="21" t="s">
        <v>206</v>
      </c>
      <c r="F37" s="66"/>
      <c r="G37" s="35">
        <v>3.12</v>
      </c>
      <c r="H37" s="36">
        <v>75</v>
      </c>
      <c r="I37" s="24" t="str">
        <f t="shared" si="0"/>
        <v>KHÁ</v>
      </c>
    </row>
    <row r="38" spans="1:9" s="9" customFormat="1" ht="13.5" x14ac:dyDescent="0.2">
      <c r="A38" s="19">
        <v>4</v>
      </c>
      <c r="B38" s="27" t="s">
        <v>207</v>
      </c>
      <c r="C38" s="27" t="s">
        <v>208</v>
      </c>
      <c r="D38" s="27" t="s">
        <v>209</v>
      </c>
      <c r="E38" s="28" t="s">
        <v>210</v>
      </c>
      <c r="F38" s="67"/>
      <c r="G38" s="37">
        <v>3</v>
      </c>
      <c r="H38" s="36">
        <v>75</v>
      </c>
      <c r="I38" s="24" t="str">
        <f t="shared" si="0"/>
        <v>KHÁ</v>
      </c>
    </row>
    <row r="39" spans="1:9" s="9" customFormat="1" ht="13.5" x14ac:dyDescent="0.2">
      <c r="A39" s="30">
        <v>1</v>
      </c>
      <c r="B39" s="31" t="s">
        <v>94</v>
      </c>
      <c r="C39" s="31" t="s">
        <v>95</v>
      </c>
      <c r="D39" s="31" t="s">
        <v>0</v>
      </c>
      <c r="E39" s="32" t="s">
        <v>96</v>
      </c>
      <c r="F39" s="75" t="s">
        <v>115</v>
      </c>
      <c r="G39" s="33">
        <v>3.12</v>
      </c>
      <c r="H39" s="14">
        <v>98</v>
      </c>
      <c r="I39" s="38" t="str">
        <f>IF(AND(G39&gt;=3.6,G39&lt;=4),"XUẤT SẮC",IF(AND(G39&gt;=3.2,G39&lt;=3.59),"GIỎI","KHÁ"))</f>
        <v>KHÁ</v>
      </c>
    </row>
    <row r="40" spans="1:9" s="9" customFormat="1" ht="13.5" x14ac:dyDescent="0.2">
      <c r="A40" s="30">
        <v>2</v>
      </c>
      <c r="B40" s="11" t="s">
        <v>270</v>
      </c>
      <c r="C40" s="11" t="s">
        <v>271</v>
      </c>
      <c r="D40" s="11" t="s">
        <v>272</v>
      </c>
      <c r="E40" s="12" t="s">
        <v>273</v>
      </c>
      <c r="F40" s="76"/>
      <c r="G40" s="13">
        <v>3.45</v>
      </c>
      <c r="H40" s="14">
        <v>98</v>
      </c>
      <c r="I40" s="38" t="str">
        <f>IF(AND(G40&gt;=3.6,G40&lt;=4),"XUẤT SẮC",IF(AND(G40&gt;=3.2,G40&lt;=3.59),"GIỎI","KHÁ"))</f>
        <v>GIỎI</v>
      </c>
    </row>
    <row r="41" spans="1:9" s="9" customFormat="1" ht="13.5" x14ac:dyDescent="0.2">
      <c r="A41" s="30">
        <v>3</v>
      </c>
      <c r="B41" s="31" t="s">
        <v>97</v>
      </c>
      <c r="C41" s="31" t="s">
        <v>98</v>
      </c>
      <c r="D41" s="31" t="s">
        <v>1</v>
      </c>
      <c r="E41" s="32" t="s">
        <v>99</v>
      </c>
      <c r="F41" s="76"/>
      <c r="G41" s="33">
        <v>3.48</v>
      </c>
      <c r="H41" s="16">
        <v>91</v>
      </c>
      <c r="I41" s="38" t="str">
        <f t="shared" ref="I41:I47" si="2">IF(AND(G41&gt;=3.6,G41&lt;=4),"XUẤT SẮC",IF(AND(G41&gt;=3.2,G41&lt;=3.59),"GIỎI","KHÁ"))</f>
        <v>GIỎI</v>
      </c>
    </row>
    <row r="42" spans="1:9" s="9" customFormat="1" ht="13.5" x14ac:dyDescent="0.2">
      <c r="A42" s="30">
        <v>4</v>
      </c>
      <c r="B42" s="31" t="s">
        <v>100</v>
      </c>
      <c r="C42" s="31" t="s">
        <v>101</v>
      </c>
      <c r="D42" s="31" t="s">
        <v>102</v>
      </c>
      <c r="E42" s="32" t="s">
        <v>103</v>
      </c>
      <c r="F42" s="76"/>
      <c r="G42" s="33">
        <v>3.12</v>
      </c>
      <c r="H42" s="39">
        <v>90</v>
      </c>
      <c r="I42" s="38" t="str">
        <f t="shared" si="2"/>
        <v>KHÁ</v>
      </c>
    </row>
    <row r="43" spans="1:9" s="9" customFormat="1" ht="13.5" x14ac:dyDescent="0.2">
      <c r="A43" s="30">
        <v>5</v>
      </c>
      <c r="B43" s="31" t="s">
        <v>104</v>
      </c>
      <c r="C43" s="31" t="s">
        <v>105</v>
      </c>
      <c r="D43" s="31" t="s">
        <v>4</v>
      </c>
      <c r="E43" s="32" t="s">
        <v>106</v>
      </c>
      <c r="F43" s="76"/>
      <c r="G43" s="33">
        <v>2.91</v>
      </c>
      <c r="H43" s="40">
        <v>85</v>
      </c>
      <c r="I43" s="38" t="str">
        <f t="shared" si="2"/>
        <v>KHÁ</v>
      </c>
    </row>
    <row r="44" spans="1:9" s="9" customFormat="1" ht="13.5" x14ac:dyDescent="0.2">
      <c r="A44" s="30">
        <v>6</v>
      </c>
      <c r="B44" s="31" t="s">
        <v>107</v>
      </c>
      <c r="C44" s="31" t="s">
        <v>108</v>
      </c>
      <c r="D44" s="31" t="s">
        <v>6</v>
      </c>
      <c r="E44" s="32" t="s">
        <v>109</v>
      </c>
      <c r="F44" s="76"/>
      <c r="G44" s="33">
        <v>3.3</v>
      </c>
      <c r="H44" s="40">
        <v>93</v>
      </c>
      <c r="I44" s="38" t="str">
        <f t="shared" si="2"/>
        <v>GIỎI</v>
      </c>
    </row>
    <row r="45" spans="1:9" s="9" customFormat="1" ht="13.5" x14ac:dyDescent="0.2">
      <c r="A45" s="30">
        <v>7</v>
      </c>
      <c r="B45" s="11" t="s">
        <v>274</v>
      </c>
      <c r="C45" s="11" t="s">
        <v>275</v>
      </c>
      <c r="D45" s="11" t="s">
        <v>9</v>
      </c>
      <c r="E45" s="12" t="s">
        <v>276</v>
      </c>
      <c r="F45" s="76"/>
      <c r="G45" s="13">
        <v>2.67</v>
      </c>
      <c r="H45" s="40">
        <v>85</v>
      </c>
      <c r="I45" s="38" t="str">
        <f t="shared" si="2"/>
        <v>KHÁ</v>
      </c>
    </row>
    <row r="46" spans="1:9" s="9" customFormat="1" ht="13.5" x14ac:dyDescent="0.2">
      <c r="A46" s="30">
        <v>8</v>
      </c>
      <c r="B46" s="31" t="s">
        <v>110</v>
      </c>
      <c r="C46" s="31" t="s">
        <v>111</v>
      </c>
      <c r="D46" s="31" t="s">
        <v>56</v>
      </c>
      <c r="E46" s="32" t="s">
        <v>112</v>
      </c>
      <c r="F46" s="76"/>
      <c r="G46" s="33">
        <v>3.09</v>
      </c>
      <c r="H46" s="40">
        <v>91</v>
      </c>
      <c r="I46" s="38" t="str">
        <f t="shared" si="2"/>
        <v>KHÁ</v>
      </c>
    </row>
    <row r="47" spans="1:9" s="9" customFormat="1" ht="13.5" x14ac:dyDescent="0.2">
      <c r="A47" s="30">
        <v>9</v>
      </c>
      <c r="B47" s="31" t="s">
        <v>113</v>
      </c>
      <c r="C47" s="31" t="s">
        <v>57</v>
      </c>
      <c r="D47" s="31" t="s">
        <v>18</v>
      </c>
      <c r="E47" s="32" t="s">
        <v>114</v>
      </c>
      <c r="F47" s="76"/>
      <c r="G47" s="33">
        <v>3.03</v>
      </c>
      <c r="H47" s="40">
        <v>93</v>
      </c>
      <c r="I47" s="38" t="str">
        <f t="shared" si="2"/>
        <v>KHÁ</v>
      </c>
    </row>
    <row r="48" spans="1:9" s="9" customFormat="1" ht="13.5" x14ac:dyDescent="0.2">
      <c r="A48" s="41">
        <v>1</v>
      </c>
      <c r="B48" s="42" t="s">
        <v>116</v>
      </c>
      <c r="C48" s="42" t="s">
        <v>117</v>
      </c>
      <c r="D48" s="42" t="s">
        <v>20</v>
      </c>
      <c r="E48" s="43" t="s">
        <v>118</v>
      </c>
      <c r="F48" s="77" t="s">
        <v>147</v>
      </c>
      <c r="G48" s="44">
        <v>3.26</v>
      </c>
      <c r="H48" s="45">
        <v>85</v>
      </c>
      <c r="I48" s="46" t="str">
        <f>IF(AND(G48&gt;=3.6,G48&lt;=4),"XUẤT SẮC",IF(AND(G48&gt;=3.2,G48&lt;=3.59),"GIỎI","KHÁ"))</f>
        <v>GIỎI</v>
      </c>
    </row>
    <row r="49" spans="1:9" s="9" customFormat="1" ht="13.5" x14ac:dyDescent="0.2">
      <c r="A49" s="41">
        <v>2</v>
      </c>
      <c r="B49" s="42" t="s">
        <v>119</v>
      </c>
      <c r="C49" s="42" t="s">
        <v>49</v>
      </c>
      <c r="D49" s="42" t="s">
        <v>2</v>
      </c>
      <c r="E49" s="43" t="s">
        <v>120</v>
      </c>
      <c r="F49" s="78"/>
      <c r="G49" s="44">
        <v>2.7</v>
      </c>
      <c r="H49" s="47">
        <v>88</v>
      </c>
      <c r="I49" s="46" t="str">
        <f t="shared" ref="I49:I57" si="3">IF(AND(G49&gt;=3.6,G49&lt;=4),"XUẤT SẮC",IF(AND(G49&gt;=3.2,G49&lt;=3.59),"GIỎI","KHÁ"))</f>
        <v>KHÁ</v>
      </c>
    </row>
    <row r="50" spans="1:9" s="9" customFormat="1" ht="13.5" x14ac:dyDescent="0.2">
      <c r="A50" s="41">
        <v>3</v>
      </c>
      <c r="B50" s="42" t="s">
        <v>121</v>
      </c>
      <c r="C50" s="42" t="s">
        <v>16</v>
      </c>
      <c r="D50" s="42" t="s">
        <v>42</v>
      </c>
      <c r="E50" s="43" t="s">
        <v>122</v>
      </c>
      <c r="F50" s="78"/>
      <c r="G50" s="44">
        <v>2.93</v>
      </c>
      <c r="H50" s="48">
        <v>90</v>
      </c>
      <c r="I50" s="46" t="str">
        <f t="shared" si="3"/>
        <v>KHÁ</v>
      </c>
    </row>
    <row r="51" spans="1:9" s="9" customFormat="1" ht="13.5" x14ac:dyDescent="0.2">
      <c r="A51" s="41">
        <v>4</v>
      </c>
      <c r="B51" s="42" t="s">
        <v>123</v>
      </c>
      <c r="C51" s="42" t="s">
        <v>124</v>
      </c>
      <c r="D51" s="42" t="s">
        <v>125</v>
      </c>
      <c r="E51" s="43" t="s">
        <v>126</v>
      </c>
      <c r="F51" s="78"/>
      <c r="G51" s="44">
        <v>3.19</v>
      </c>
      <c r="H51" s="48">
        <v>80</v>
      </c>
      <c r="I51" s="46" t="str">
        <f t="shared" si="3"/>
        <v>KHÁ</v>
      </c>
    </row>
    <row r="52" spans="1:9" s="9" customFormat="1" ht="13.5" x14ac:dyDescent="0.2">
      <c r="A52" s="41">
        <v>5</v>
      </c>
      <c r="B52" s="42" t="s">
        <v>127</v>
      </c>
      <c r="C52" s="42" t="s">
        <v>10</v>
      </c>
      <c r="D52" s="42" t="s">
        <v>50</v>
      </c>
      <c r="E52" s="43" t="s">
        <v>128</v>
      </c>
      <c r="F52" s="78"/>
      <c r="G52" s="44">
        <v>3.3</v>
      </c>
      <c r="H52" s="48">
        <v>100</v>
      </c>
      <c r="I52" s="46" t="str">
        <f t="shared" si="3"/>
        <v>GIỎI</v>
      </c>
    </row>
    <row r="53" spans="1:9" s="9" customFormat="1" ht="13.5" x14ac:dyDescent="0.2">
      <c r="A53" s="41">
        <v>6</v>
      </c>
      <c r="B53" s="42" t="s">
        <v>129</v>
      </c>
      <c r="C53" s="42" t="s">
        <v>130</v>
      </c>
      <c r="D53" s="42" t="s">
        <v>131</v>
      </c>
      <c r="E53" s="43" t="s">
        <v>132</v>
      </c>
      <c r="F53" s="78"/>
      <c r="G53" s="44">
        <v>3.37</v>
      </c>
      <c r="H53" s="48">
        <v>95</v>
      </c>
      <c r="I53" s="46" t="str">
        <f t="shared" si="3"/>
        <v>GIỎI</v>
      </c>
    </row>
    <row r="54" spans="1:9" s="9" customFormat="1" ht="13.5" x14ac:dyDescent="0.2">
      <c r="A54" s="41">
        <v>7</v>
      </c>
      <c r="B54" s="42" t="s">
        <v>133</v>
      </c>
      <c r="C54" s="42" t="s">
        <v>134</v>
      </c>
      <c r="D54" s="42" t="s">
        <v>5</v>
      </c>
      <c r="E54" s="43" t="s">
        <v>135</v>
      </c>
      <c r="F54" s="78"/>
      <c r="G54" s="44">
        <v>2.59</v>
      </c>
      <c r="H54" s="48">
        <v>90</v>
      </c>
      <c r="I54" s="46" t="str">
        <f t="shared" si="3"/>
        <v>KHÁ</v>
      </c>
    </row>
    <row r="55" spans="1:9" s="9" customFormat="1" ht="13.5" x14ac:dyDescent="0.2">
      <c r="A55" s="41">
        <v>8</v>
      </c>
      <c r="B55" s="42" t="s">
        <v>136</v>
      </c>
      <c r="C55" s="42" t="s">
        <v>17</v>
      </c>
      <c r="D55" s="42" t="s">
        <v>6</v>
      </c>
      <c r="E55" s="43" t="s">
        <v>137</v>
      </c>
      <c r="F55" s="78"/>
      <c r="G55" s="44">
        <v>3.21</v>
      </c>
      <c r="H55" s="48">
        <v>96</v>
      </c>
      <c r="I55" s="46" t="str">
        <f t="shared" si="3"/>
        <v>GIỎI</v>
      </c>
    </row>
    <row r="56" spans="1:9" s="9" customFormat="1" ht="13.5" x14ac:dyDescent="0.2">
      <c r="A56" s="41">
        <v>9</v>
      </c>
      <c r="B56" s="42" t="s">
        <v>138</v>
      </c>
      <c r="C56" s="42" t="s">
        <v>139</v>
      </c>
      <c r="D56" s="42" t="s">
        <v>12</v>
      </c>
      <c r="E56" s="43" t="s">
        <v>140</v>
      </c>
      <c r="F56" s="78"/>
      <c r="G56" s="44">
        <v>3.3</v>
      </c>
      <c r="H56" s="48">
        <v>90</v>
      </c>
      <c r="I56" s="46" t="str">
        <f t="shared" si="3"/>
        <v>GIỎI</v>
      </c>
    </row>
    <row r="57" spans="1:9" s="9" customFormat="1" ht="13.5" x14ac:dyDescent="0.2">
      <c r="A57" s="41">
        <v>10</v>
      </c>
      <c r="B57" s="42" t="s">
        <v>141</v>
      </c>
      <c r="C57" s="42" t="s">
        <v>142</v>
      </c>
      <c r="D57" s="42" t="s">
        <v>56</v>
      </c>
      <c r="E57" s="43" t="s">
        <v>143</v>
      </c>
      <c r="F57" s="78"/>
      <c r="G57" s="44">
        <v>2.85</v>
      </c>
      <c r="H57" s="48">
        <v>80</v>
      </c>
      <c r="I57" s="46" t="str">
        <f t="shared" si="3"/>
        <v>KHÁ</v>
      </c>
    </row>
    <row r="58" spans="1:9" s="9" customFormat="1" ht="27" x14ac:dyDescent="0.2">
      <c r="A58" s="10">
        <v>1</v>
      </c>
      <c r="B58" s="11" t="s">
        <v>144</v>
      </c>
      <c r="C58" s="11" t="s">
        <v>145</v>
      </c>
      <c r="D58" s="11" t="s">
        <v>48</v>
      </c>
      <c r="E58" s="12" t="s">
        <v>146</v>
      </c>
      <c r="F58" s="17" t="s">
        <v>148</v>
      </c>
      <c r="G58" s="13">
        <v>3.06</v>
      </c>
      <c r="H58" s="49"/>
      <c r="I58" s="15" t="str">
        <f t="shared" si="0"/>
        <v>KHÁ</v>
      </c>
    </row>
    <row r="59" spans="1:9" s="9" customFormat="1" ht="13.5" x14ac:dyDescent="0.2">
      <c r="A59" s="19">
        <v>1</v>
      </c>
      <c r="B59" s="20" t="s">
        <v>149</v>
      </c>
      <c r="C59" s="20" t="s">
        <v>150</v>
      </c>
      <c r="D59" s="20" t="s">
        <v>151</v>
      </c>
      <c r="E59" s="21" t="s">
        <v>152</v>
      </c>
      <c r="F59" s="79" t="s">
        <v>171</v>
      </c>
      <c r="G59" s="35">
        <v>2.72</v>
      </c>
      <c r="H59" s="36">
        <v>86</v>
      </c>
      <c r="I59" s="24" t="str">
        <f t="shared" si="0"/>
        <v>KHÁ</v>
      </c>
    </row>
    <row r="60" spans="1:9" s="9" customFormat="1" ht="13.5" x14ac:dyDescent="0.2">
      <c r="A60" s="19">
        <v>2</v>
      </c>
      <c r="B60" s="20" t="s">
        <v>153</v>
      </c>
      <c r="C60" s="20" t="s">
        <v>22</v>
      </c>
      <c r="D60" s="20" t="s">
        <v>154</v>
      </c>
      <c r="E60" s="21" t="s">
        <v>155</v>
      </c>
      <c r="F60" s="72"/>
      <c r="G60" s="35">
        <v>3.06</v>
      </c>
      <c r="H60" s="36">
        <v>82</v>
      </c>
      <c r="I60" s="24" t="str">
        <f t="shared" si="0"/>
        <v>KHÁ</v>
      </c>
    </row>
    <row r="61" spans="1:9" s="9" customFormat="1" ht="13.5" x14ac:dyDescent="0.2">
      <c r="A61" s="19">
        <v>3</v>
      </c>
      <c r="B61" s="20" t="s">
        <v>156</v>
      </c>
      <c r="C61" s="20" t="s">
        <v>157</v>
      </c>
      <c r="D61" s="20" t="s">
        <v>6</v>
      </c>
      <c r="E61" s="21" t="s">
        <v>158</v>
      </c>
      <c r="F61" s="72"/>
      <c r="G61" s="35">
        <v>3</v>
      </c>
      <c r="H61" s="36">
        <v>75</v>
      </c>
      <c r="I61" s="24" t="str">
        <f t="shared" si="0"/>
        <v>KHÁ</v>
      </c>
    </row>
    <row r="62" spans="1:9" s="9" customFormat="1" ht="13.5" x14ac:dyDescent="0.2">
      <c r="A62" s="19">
        <v>4</v>
      </c>
      <c r="B62" s="20" t="s">
        <v>159</v>
      </c>
      <c r="C62" s="20" t="s">
        <v>160</v>
      </c>
      <c r="D62" s="20" t="s">
        <v>161</v>
      </c>
      <c r="E62" s="21" t="s">
        <v>162</v>
      </c>
      <c r="F62" s="72"/>
      <c r="G62" s="35">
        <v>3.44</v>
      </c>
      <c r="H62" s="36">
        <v>90</v>
      </c>
      <c r="I62" s="24" t="str">
        <f t="shared" si="0"/>
        <v>GIỎI</v>
      </c>
    </row>
    <row r="63" spans="1:9" s="9" customFormat="1" ht="13.5" x14ac:dyDescent="0.2">
      <c r="A63" s="19">
        <v>5</v>
      </c>
      <c r="B63" s="20" t="s">
        <v>163</v>
      </c>
      <c r="C63" s="20" t="s">
        <v>164</v>
      </c>
      <c r="D63" s="20" t="s">
        <v>13</v>
      </c>
      <c r="E63" s="21" t="s">
        <v>165</v>
      </c>
      <c r="F63" s="72"/>
      <c r="G63" s="35">
        <v>3.24</v>
      </c>
      <c r="H63" s="36">
        <v>95</v>
      </c>
      <c r="I63" s="24" t="str">
        <f t="shared" si="0"/>
        <v>GIỎI</v>
      </c>
    </row>
    <row r="64" spans="1:9" s="9" customFormat="1" ht="13.5" x14ac:dyDescent="0.2">
      <c r="A64" s="19">
        <v>6</v>
      </c>
      <c r="B64" s="20" t="s">
        <v>166</v>
      </c>
      <c r="C64" s="20" t="s">
        <v>10</v>
      </c>
      <c r="D64" s="20" t="s">
        <v>8</v>
      </c>
      <c r="E64" s="21" t="s">
        <v>167</v>
      </c>
      <c r="F64" s="72"/>
      <c r="G64" s="35">
        <v>2.72</v>
      </c>
      <c r="H64" s="36">
        <v>90</v>
      </c>
      <c r="I64" s="24" t="str">
        <f t="shared" si="0"/>
        <v>KHÁ</v>
      </c>
    </row>
    <row r="65" spans="1:9" s="9" customFormat="1" ht="13.5" x14ac:dyDescent="0.2">
      <c r="A65" s="19">
        <v>7</v>
      </c>
      <c r="B65" s="20" t="s">
        <v>168</v>
      </c>
      <c r="C65" s="20" t="s">
        <v>169</v>
      </c>
      <c r="D65" s="20" t="s">
        <v>14</v>
      </c>
      <c r="E65" s="21" t="s">
        <v>170</v>
      </c>
      <c r="F65" s="80"/>
      <c r="G65" s="35">
        <v>2.82</v>
      </c>
      <c r="H65" s="36">
        <v>80</v>
      </c>
      <c r="I65" s="24" t="str">
        <f t="shared" si="0"/>
        <v>KHÁ</v>
      </c>
    </row>
    <row r="66" spans="1:9" s="9" customFormat="1" ht="13.5" x14ac:dyDescent="0.2">
      <c r="A66" s="10">
        <v>1</v>
      </c>
      <c r="B66" s="11" t="s">
        <v>172</v>
      </c>
      <c r="C66" s="11" t="s">
        <v>173</v>
      </c>
      <c r="D66" s="11" t="s">
        <v>0</v>
      </c>
      <c r="E66" s="12" t="s">
        <v>174</v>
      </c>
      <c r="F66" s="75" t="s">
        <v>191</v>
      </c>
      <c r="G66" s="13">
        <v>3.38</v>
      </c>
      <c r="H66" s="49">
        <v>97</v>
      </c>
      <c r="I66" s="15" t="str">
        <f t="shared" si="0"/>
        <v>GIỎI</v>
      </c>
    </row>
    <row r="67" spans="1:9" s="9" customFormat="1" ht="13.5" x14ac:dyDescent="0.2">
      <c r="A67" s="10">
        <v>2</v>
      </c>
      <c r="B67" s="11" t="s">
        <v>175</v>
      </c>
      <c r="C67" s="11" t="s">
        <v>176</v>
      </c>
      <c r="D67" s="11" t="s">
        <v>177</v>
      </c>
      <c r="E67" s="12" t="s">
        <v>178</v>
      </c>
      <c r="F67" s="76"/>
      <c r="G67" s="13">
        <v>3.16</v>
      </c>
      <c r="H67" s="49">
        <v>95</v>
      </c>
      <c r="I67" s="15" t="str">
        <f t="shared" si="0"/>
        <v>KHÁ</v>
      </c>
    </row>
    <row r="68" spans="1:9" s="9" customFormat="1" ht="13.5" x14ac:dyDescent="0.2">
      <c r="A68" s="10">
        <v>3</v>
      </c>
      <c r="B68" s="11" t="s">
        <v>179</v>
      </c>
      <c r="C68" s="11" t="s">
        <v>180</v>
      </c>
      <c r="D68" s="11" t="s">
        <v>181</v>
      </c>
      <c r="E68" s="12" t="s">
        <v>44</v>
      </c>
      <c r="F68" s="76"/>
      <c r="G68" s="13">
        <v>3.17</v>
      </c>
      <c r="H68" s="49">
        <v>96</v>
      </c>
      <c r="I68" s="15" t="str">
        <f t="shared" si="0"/>
        <v>KHÁ</v>
      </c>
    </row>
    <row r="69" spans="1:9" s="18" customFormat="1" ht="13.5" x14ac:dyDescent="0.2">
      <c r="A69" s="30">
        <v>4</v>
      </c>
      <c r="B69" s="11" t="s">
        <v>216</v>
      </c>
      <c r="C69" s="11" t="s">
        <v>217</v>
      </c>
      <c r="D69" s="11" t="s">
        <v>218</v>
      </c>
      <c r="E69" s="12" t="s">
        <v>219</v>
      </c>
      <c r="F69" s="76"/>
      <c r="G69" s="13">
        <v>3</v>
      </c>
      <c r="H69" s="50">
        <v>93</v>
      </c>
      <c r="I69" s="38" t="str">
        <f t="shared" si="0"/>
        <v>KHÁ</v>
      </c>
    </row>
    <row r="70" spans="1:9" s="9" customFormat="1" ht="13.5" x14ac:dyDescent="0.2">
      <c r="A70" s="10">
        <v>5</v>
      </c>
      <c r="B70" s="11" t="s">
        <v>182</v>
      </c>
      <c r="C70" s="11" t="s">
        <v>183</v>
      </c>
      <c r="D70" s="11" t="s">
        <v>184</v>
      </c>
      <c r="E70" s="12" t="s">
        <v>185</v>
      </c>
      <c r="F70" s="76"/>
      <c r="G70" s="13">
        <v>3.09</v>
      </c>
      <c r="H70" s="49">
        <v>93</v>
      </c>
      <c r="I70" s="15" t="str">
        <f t="shared" si="0"/>
        <v>KHÁ</v>
      </c>
    </row>
    <row r="71" spans="1:9" s="9" customFormat="1" ht="13.5" x14ac:dyDescent="0.2">
      <c r="A71" s="10">
        <v>6</v>
      </c>
      <c r="B71" s="11" t="s">
        <v>186</v>
      </c>
      <c r="C71" s="11" t="s">
        <v>3</v>
      </c>
      <c r="D71" s="11" t="s">
        <v>187</v>
      </c>
      <c r="E71" s="12" t="s">
        <v>188</v>
      </c>
      <c r="F71" s="76"/>
      <c r="G71" s="13">
        <v>3.1</v>
      </c>
      <c r="H71" s="49">
        <v>94</v>
      </c>
      <c r="I71" s="15" t="str">
        <f t="shared" si="0"/>
        <v>KHÁ</v>
      </c>
    </row>
    <row r="72" spans="1:9" s="9" customFormat="1" ht="13.5" x14ac:dyDescent="0.2">
      <c r="A72" s="10">
        <v>7</v>
      </c>
      <c r="B72" s="11" t="s">
        <v>189</v>
      </c>
      <c r="C72" s="11" t="s">
        <v>173</v>
      </c>
      <c r="D72" s="11" t="s">
        <v>190</v>
      </c>
      <c r="E72" s="12" t="s">
        <v>43</v>
      </c>
      <c r="F72" s="81"/>
      <c r="G72" s="13">
        <v>3.45</v>
      </c>
      <c r="H72" s="49">
        <v>98</v>
      </c>
      <c r="I72" s="15" t="str">
        <f t="shared" si="0"/>
        <v>GIỎI</v>
      </c>
    </row>
    <row r="73" spans="1:9" s="9" customFormat="1" ht="27.75" customHeight="1" x14ac:dyDescent="0.2">
      <c r="A73" s="19">
        <v>1</v>
      </c>
      <c r="B73" s="20" t="s">
        <v>192</v>
      </c>
      <c r="C73" s="20" t="s">
        <v>193</v>
      </c>
      <c r="D73" s="20" t="s">
        <v>4</v>
      </c>
      <c r="E73" s="21" t="s">
        <v>194</v>
      </c>
      <c r="F73" s="51" t="s">
        <v>195</v>
      </c>
      <c r="G73" s="35">
        <v>3.33</v>
      </c>
      <c r="H73" s="52"/>
      <c r="I73" s="24" t="str">
        <f t="shared" si="0"/>
        <v>GIỎI</v>
      </c>
    </row>
    <row r="74" spans="1:9" s="9" customFormat="1" ht="13.5" x14ac:dyDescent="0.2">
      <c r="B74" s="53"/>
      <c r="C74" s="53"/>
      <c r="D74" s="53"/>
      <c r="E74" s="54"/>
      <c r="F74" s="55"/>
      <c r="G74" s="56"/>
      <c r="H74" s="39"/>
    </row>
    <row r="75" spans="1:9" s="9" customFormat="1" ht="27" x14ac:dyDescent="0.2">
      <c r="B75" s="57" t="s">
        <v>213</v>
      </c>
      <c r="C75" s="58" t="s">
        <v>214</v>
      </c>
      <c r="D75" s="58" t="s">
        <v>215</v>
      </c>
      <c r="E75" s="54"/>
      <c r="F75" s="55"/>
      <c r="G75" s="56"/>
      <c r="H75" s="39"/>
    </row>
    <row r="76" spans="1:9" s="9" customFormat="1" ht="13.5" x14ac:dyDescent="0.2">
      <c r="B76" s="59" t="s">
        <v>34</v>
      </c>
      <c r="C76" s="60">
        <f>COUNTIF(I7:I73, "XUẤT SẮC")</f>
        <v>5</v>
      </c>
      <c r="D76" s="61">
        <f>C76/C79*100</f>
        <v>7.4626865671641784</v>
      </c>
      <c r="E76" s="39"/>
      <c r="F76" s="55"/>
      <c r="G76" s="39"/>
      <c r="H76" s="39"/>
    </row>
    <row r="77" spans="1:9" s="9" customFormat="1" ht="13.5" x14ac:dyDescent="0.2">
      <c r="B77" s="59" t="s">
        <v>35</v>
      </c>
      <c r="C77" s="60">
        <f>COUNTIF(I7:I73, "GIỎI")</f>
        <v>25</v>
      </c>
      <c r="D77" s="61">
        <f>C77/C79*100</f>
        <v>37.313432835820898</v>
      </c>
      <c r="E77" s="39"/>
      <c r="F77" s="55"/>
      <c r="G77" s="39"/>
      <c r="H77" s="39"/>
    </row>
    <row r="78" spans="1:9" s="9" customFormat="1" ht="13.5" x14ac:dyDescent="0.2">
      <c r="B78" s="59" t="s">
        <v>36</v>
      </c>
      <c r="C78" s="60">
        <f>COUNTIF(I7:I73, "KHÁ")</f>
        <v>37</v>
      </c>
      <c r="D78" s="61">
        <f>C78/C79*100</f>
        <v>55.223880597014926</v>
      </c>
      <c r="E78" s="39"/>
      <c r="F78" s="55"/>
      <c r="G78" s="39"/>
      <c r="H78" s="39"/>
    </row>
    <row r="79" spans="1:9" s="9" customFormat="1" ht="13.5" x14ac:dyDescent="0.2">
      <c r="B79" s="62" t="s">
        <v>37</v>
      </c>
      <c r="C79" s="62">
        <f>SUM(C76:C78)</f>
        <v>67</v>
      </c>
      <c r="D79" s="63">
        <f>SUM(D76:D78)</f>
        <v>100</v>
      </c>
      <c r="E79" s="39"/>
      <c r="F79" s="55"/>
      <c r="G79" s="39"/>
      <c r="H79" s="39"/>
    </row>
    <row r="80" spans="1:9" s="9" customFormat="1" ht="13.5" x14ac:dyDescent="0.2">
      <c r="E80" s="39"/>
      <c r="F80" s="55"/>
      <c r="G80" s="39"/>
      <c r="H80" s="39"/>
    </row>
    <row r="81" spans="2:9" s="9" customFormat="1" ht="13.5" x14ac:dyDescent="0.2">
      <c r="B81" s="74" t="s">
        <v>38</v>
      </c>
      <c r="C81" s="74"/>
      <c r="E81" s="39"/>
      <c r="F81" s="74" t="s">
        <v>39</v>
      </c>
      <c r="G81" s="74"/>
      <c r="H81" s="74"/>
      <c r="I81" s="74"/>
    </row>
    <row r="82" spans="2:9" s="9" customFormat="1" ht="13.5" x14ac:dyDescent="0.2">
      <c r="B82" s="64"/>
      <c r="C82" s="64"/>
      <c r="E82" s="39"/>
      <c r="F82" s="55"/>
      <c r="G82" s="39"/>
      <c r="H82" s="39"/>
    </row>
    <row r="83" spans="2:9" s="9" customFormat="1" ht="13.5" x14ac:dyDescent="0.2">
      <c r="B83" s="64"/>
      <c r="C83" s="64"/>
      <c r="E83" s="39"/>
      <c r="F83" s="55"/>
      <c r="G83" s="39"/>
      <c r="H83" s="39"/>
    </row>
    <row r="84" spans="2:9" x14ac:dyDescent="0.25">
      <c r="B84" s="3"/>
      <c r="C84" s="3"/>
    </row>
    <row r="85" spans="2:9" x14ac:dyDescent="0.25">
      <c r="B85" s="3"/>
      <c r="C85" s="3"/>
    </row>
  </sheetData>
  <autoFilter ref="I1:I85"/>
  <mergeCells count="16">
    <mergeCell ref="A5:I5"/>
    <mergeCell ref="A1:C1"/>
    <mergeCell ref="D1:I1"/>
    <mergeCell ref="A2:C2"/>
    <mergeCell ref="D2:I2"/>
    <mergeCell ref="A4:I4"/>
    <mergeCell ref="D3:I3"/>
    <mergeCell ref="F35:F38"/>
    <mergeCell ref="F14:F34"/>
    <mergeCell ref="F7:F13"/>
    <mergeCell ref="B81:C81"/>
    <mergeCell ref="F81:I81"/>
    <mergeCell ref="F39:F47"/>
    <mergeCell ref="F48:F57"/>
    <mergeCell ref="F59:F65"/>
    <mergeCell ref="F66:F72"/>
  </mergeCells>
  <printOptions horizontalCentered="1"/>
  <pageMargins left="0" right="0" top="0" bottom="0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KHEN THƯỞNG 2019-2020</vt:lpstr>
      <vt:lpstr>'KHEN THƯỞNG 2019-2020'!Print_Titles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2020-09-10T02:50:35Z</dcterms:modified>
</cp:coreProperties>
</file>